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Лист1!$A$1:$F$111</definedName>
  </definedNames>
  <calcPr calcId="125725"/>
</workbook>
</file>

<file path=xl/calcChain.xml><?xml version="1.0" encoding="utf-8"?>
<calcChain xmlns="http://schemas.openxmlformats.org/spreadsheetml/2006/main">
  <c r="C26" i="1"/>
  <c r="D24"/>
  <c r="C103" l="1"/>
  <c r="C102"/>
  <c r="D34" l="1"/>
  <c r="C34" s="1"/>
  <c r="C35"/>
  <c r="C36" l="1"/>
  <c r="F92" l="1"/>
  <c r="E93"/>
  <c r="E94"/>
  <c r="C94" s="1"/>
  <c r="E92" l="1"/>
  <c r="D100"/>
  <c r="D104"/>
  <c r="C106"/>
  <c r="C105"/>
  <c r="C104" l="1"/>
  <c r="C107"/>
  <c r="D21" l="1"/>
  <c r="C101" l="1"/>
  <c r="C99"/>
  <c r="D98"/>
  <c r="D97" s="1"/>
  <c r="D92"/>
  <c r="D91" s="1"/>
  <c r="E89"/>
  <c r="F89"/>
  <c r="D89"/>
  <c r="C87"/>
  <c r="F86"/>
  <c r="E86"/>
  <c r="D86"/>
  <c r="C85"/>
  <c r="C84"/>
  <c r="F83"/>
  <c r="E83"/>
  <c r="D83"/>
  <c r="C81"/>
  <c r="C80"/>
  <c r="F79"/>
  <c r="F78" s="1"/>
  <c r="D79"/>
  <c r="D78" s="1"/>
  <c r="C77"/>
  <c r="C76"/>
  <c r="F75"/>
  <c r="E75"/>
  <c r="D75"/>
  <c r="C74"/>
  <c r="F73"/>
  <c r="E73"/>
  <c r="C72"/>
  <c r="C71"/>
  <c r="C70"/>
  <c r="C69"/>
  <c r="F68"/>
  <c r="E68"/>
  <c r="C66"/>
  <c r="C65"/>
  <c r="F64"/>
  <c r="F63" s="1"/>
  <c r="E64"/>
  <c r="D64"/>
  <c r="C63"/>
  <c r="C62"/>
  <c r="E60"/>
  <c r="C58"/>
  <c r="C57"/>
  <c r="C56"/>
  <c r="F55"/>
  <c r="F54" s="1"/>
  <c r="E55"/>
  <c r="D55"/>
  <c r="D54" s="1"/>
  <c r="C53"/>
  <c r="C52"/>
  <c r="C51"/>
  <c r="F50"/>
  <c r="E50"/>
  <c r="D50"/>
  <c r="C49"/>
  <c r="F48"/>
  <c r="E48"/>
  <c r="D48"/>
  <c r="C47"/>
  <c r="C46"/>
  <c r="C45"/>
  <c r="C44"/>
  <c r="C43"/>
  <c r="C42"/>
  <c r="C41"/>
  <c r="C40"/>
  <c r="C39"/>
  <c r="F38"/>
  <c r="F37" s="1"/>
  <c r="E38"/>
  <c r="E37" s="1"/>
  <c r="C33"/>
  <c r="C31"/>
  <c r="F29"/>
  <c r="F27" s="1"/>
  <c r="F24" s="1"/>
  <c r="F23" s="1"/>
  <c r="E29"/>
  <c r="E27" s="1"/>
  <c r="E24" s="1"/>
  <c r="E23" s="1"/>
  <c r="C28"/>
  <c r="D27"/>
  <c r="C25"/>
  <c r="C22"/>
  <c r="F21"/>
  <c r="E21"/>
  <c r="C21" s="1"/>
  <c r="C20"/>
  <c r="C19"/>
  <c r="C18"/>
  <c r="C17"/>
  <c r="F16"/>
  <c r="E16"/>
  <c r="E67" l="1"/>
  <c r="F67"/>
  <c r="C64"/>
  <c r="F82"/>
  <c r="F60"/>
  <c r="E15"/>
  <c r="F15"/>
  <c r="F14" s="1"/>
  <c r="C27"/>
  <c r="C55"/>
  <c r="E82"/>
  <c r="C86"/>
  <c r="C50"/>
  <c r="C48"/>
  <c r="F59"/>
  <c r="D32"/>
  <c r="E54"/>
  <c r="C54" s="1"/>
  <c r="D61"/>
  <c r="C61" s="1"/>
  <c r="D88"/>
  <c r="D30"/>
  <c r="C30" s="1"/>
  <c r="D82"/>
  <c r="C98"/>
  <c r="C89"/>
  <c r="D16"/>
  <c r="D73"/>
  <c r="C73" s="1"/>
  <c r="C75"/>
  <c r="C90"/>
  <c r="C100"/>
  <c r="D38"/>
  <c r="C83"/>
  <c r="C93"/>
  <c r="D68"/>
  <c r="E79"/>
  <c r="E78" s="1"/>
  <c r="F91"/>
  <c r="F88" s="1"/>
  <c r="F95" l="1"/>
  <c r="C82"/>
  <c r="E59"/>
  <c r="D60"/>
  <c r="C60" s="1"/>
  <c r="C32"/>
  <c r="D29"/>
  <c r="C29" s="1"/>
  <c r="E14"/>
  <c r="C24"/>
  <c r="D23"/>
  <c r="C23" s="1"/>
  <c r="C16"/>
  <c r="D15"/>
  <c r="C38"/>
  <c r="D37"/>
  <c r="C37" s="1"/>
  <c r="C78"/>
  <c r="C68"/>
  <c r="D67"/>
  <c r="C92"/>
  <c r="E91"/>
  <c r="C79"/>
  <c r="C15" l="1"/>
  <c r="D14"/>
  <c r="C14" s="1"/>
  <c r="D96"/>
  <c r="C96" s="1"/>
  <c r="C97"/>
  <c r="C91"/>
  <c r="E88"/>
  <c r="C67"/>
  <c r="D59"/>
  <c r="C59" l="1"/>
  <c r="D95"/>
  <c r="D108"/>
  <c r="C88"/>
  <c r="E95"/>
  <c r="C95" l="1"/>
  <c r="C108"/>
</calcChain>
</file>

<file path=xl/sharedStrings.xml><?xml version="1.0" encoding="utf-8"?>
<sst xmlns="http://schemas.openxmlformats.org/spreadsheetml/2006/main" count="165" uniqueCount="162">
  <si>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</si>
  <si>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</si>
  <si>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</si>
  <si>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</si>
  <si>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</si>
  <si>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</si>
  <si>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</si>
  <si>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</si>
  <si>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</si>
  <si>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</si>
  <si>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</si>
  <si>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</si>
  <si>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</si>
  <si>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</si>
  <si>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</si>
  <si>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</si>
  <si>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</si>
  <si>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</si>
  <si>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</si>
  <si>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</si>
  <si>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</si>
  <si>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</si>
  <si>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</si>
  <si>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</si>
  <si>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</si>
  <si>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</si>
  <si>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</si>
  <si>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</si>
  <si>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</si>
  <si>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</si>
  <si>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</si>
  <si>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</si>
  <si>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</si>
  <si>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</si>
  <si>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</si>
  <si>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</si>
  <si>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</si>
  <si>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</si>
  <si>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</si>
  <si>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</si>
  <si>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</si>
  <si>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</si>
  <si>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</si>
  <si>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</si>
  <si>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</si>
  <si>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</si>
  <si>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</si>
  <si>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</si>
  <si>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</si>
  <si>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</si>
  <si>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</si>
  <si>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</si>
  <si>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</si>
  <si>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</si>
  <si>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</si>
  <si>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</si>
  <si>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</si>
  <si>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</si>
  <si>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</si>
  <si>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</si>
  <si>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</si>
  <si>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</si>
  <si>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</si>
  <si>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</si>
  <si>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</si>
  <si>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</si>
  <si>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</si>
  <si>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</si>
  <si>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</si>
  <si>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</si>
  <si>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</si>
  <si>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</si>
  <si>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</si>
  <si>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</si>
  <si>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</si>
  <si>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</si>
  <si>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</si>
  <si>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</si>
  <si>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</si>
  <si>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</si>
  <si>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</si>
  <si>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</si>
  <si>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</si>
  <si>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</si>
  <si>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</si>
  <si>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</si>
  <si>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</si>
  <si>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</si>
  <si>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</si>
  <si>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</si>
  <si>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</si>
  <si>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</si>
  <si>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</si>
  <si>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</si>
  <si>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</si>
  <si>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</si>
  <si>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</si>
  <si>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</si>
  <si>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</si>
  <si>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</si>
  <si>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</si>
  <si>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</si>
  <si>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</si>
  <si>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</si>
  <si>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</si>
  <si>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</si>
  <si>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</si>
  <si>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</si>
  <si>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</si>
  <si>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</si>
  <si>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</si>
  <si>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</si>
  <si>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</si>
  <si>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</si>
  <si>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</si>
  <si>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</si>
  <si>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</si>
  <si>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</si>
  <si>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</si>
  <si>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</si>
  <si>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</si>
  <si>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</si>
  <si>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</si>
  <si>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</si>
  <si>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</si>
  <si>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</si>
  <si>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</si>
  <si>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</si>
  <si>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</si>
  <si>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</si>
  <si>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</si>
  <si>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</si>
  <si>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</si>
  <si>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</si>
  <si>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</si>
  <si>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</si>
  <si>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</si>
  <si>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</si>
  <si>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</si>
  <si>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</si>
  <si>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</si>
  <si>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</si>
  <si>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</si>
  <si>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</si>
  <si>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</si>
  <si>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</si>
  <si>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</si>
  <si>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</si>
  <si>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</si>
  <si>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</si>
  <si>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</si>
  <si>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</si>
  <si>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</si>
  <si>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</si>
  <si>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</si>
  <si>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</si>
  <si>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</si>
  <si>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</si>
  <si>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</si>
  <si>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</si>
  <si>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 xml:space="preserve"> 
Рентна плата за спеціальне використання лісових ресурсів в частині деревини, заготовленої в порядку рубок головного користування </t>
  </si>
  <si>
    <t>02.11.2022 № 459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</si>
</sst>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3"/>
  <sheetViews>
    <sheetView showZeros="0" tabSelected="1" view="pageBreakPreview" zoomScale="60" zoomScaleNormal="70" workbookViewId="0">
      <selection activeCell="A4" sqref="A4:F4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1" t="s">
        <v>9</v>
      </c>
      <c r="F1" s="41"/>
      <c r="G1" s="41"/>
      <c r="H1" s="37"/>
      <c r="I1" s="37"/>
      <c r="J1" s="37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161</v>
      </c>
      <c r="F3" s="2"/>
      <c r="H3" s="2"/>
      <c r="I3" s="2"/>
    </row>
    <row r="4" spans="1:22" ht="17.45" customHeight="1">
      <c r="A4" s="39"/>
      <c r="B4" s="39"/>
      <c r="C4" s="39"/>
      <c r="D4" s="39"/>
      <c r="E4" s="39"/>
      <c r="F4" s="39"/>
    </row>
    <row r="5" spans="1:22" ht="21" customHeight="1">
      <c r="A5" s="38" t="s">
        <v>150</v>
      </c>
      <c r="B5" s="38"/>
      <c r="C5" s="38"/>
      <c r="D5" s="38"/>
      <c r="E5" s="38"/>
      <c r="F5" s="38"/>
    </row>
    <row r="6" spans="1:22" ht="21" customHeight="1">
      <c r="A6" s="38" t="s">
        <v>151</v>
      </c>
      <c r="B6" s="38"/>
      <c r="C6" s="38"/>
      <c r="D6" s="38"/>
      <c r="E6" s="38"/>
      <c r="F6" s="38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40" t="s">
        <v>0</v>
      </c>
      <c r="B10" s="40"/>
      <c r="C10" s="40"/>
      <c r="D10" s="40"/>
      <c r="E10" s="40"/>
      <c r="F10" s="40"/>
    </row>
    <row r="11" spans="1:22" ht="29.45" customHeight="1">
      <c r="A11" s="35" t="s">
        <v>1</v>
      </c>
      <c r="B11" s="35" t="s">
        <v>2</v>
      </c>
      <c r="C11" s="35" t="s">
        <v>3</v>
      </c>
      <c r="D11" s="35" t="s">
        <v>4</v>
      </c>
      <c r="E11" s="35" t="s">
        <v>5</v>
      </c>
      <c r="F11" s="35"/>
    </row>
    <row r="12" spans="1:22" ht="83.25" customHeight="1">
      <c r="A12" s="35"/>
      <c r="B12" s="35"/>
      <c r="C12" s="35"/>
      <c r="D12" s="35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30" hidden="1" customHeight="1">
      <c r="A14" s="6" t="s">
        <v>94</v>
      </c>
      <c r="B14" s="21" t="s">
        <v>95</v>
      </c>
      <c r="C14" s="18">
        <f>D14+E14</f>
        <v>0</v>
      </c>
      <c r="D14" s="18">
        <f>D15+D29+D37+D54+D23</f>
        <v>0</v>
      </c>
      <c r="E14" s="18">
        <f>E15+E29+E37+E54</f>
        <v>0</v>
      </c>
      <c r="F14" s="18">
        <f>F15+F29+F37+F54</f>
        <v>0</v>
      </c>
    </row>
    <row r="15" spans="1:22" ht="48" hidden="1" customHeight="1">
      <c r="A15" s="6" t="s">
        <v>96</v>
      </c>
      <c r="B15" s="21" t="s">
        <v>69</v>
      </c>
      <c r="C15" s="18">
        <f t="shared" ref="C15:C80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64.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104.25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1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45.75" hidden="1" customHeight="1">
      <c r="A23" s="6">
        <v>13000000</v>
      </c>
      <c r="B23" s="21" t="s">
        <v>68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47.25" hidden="1" customHeight="1">
      <c r="A24" s="7">
        <v>13010000</v>
      </c>
      <c r="B24" s="23" t="s">
        <v>81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78.75" hidden="1" customHeight="1">
      <c r="A25" s="31">
        <v>13010100</v>
      </c>
      <c r="B25" s="32" t="s">
        <v>160</v>
      </c>
      <c r="C25" s="17">
        <f t="shared" si="0"/>
        <v>0</v>
      </c>
      <c r="D25" s="17"/>
      <c r="E25" s="17"/>
      <c r="F25" s="17"/>
    </row>
    <row r="26" spans="1:6" ht="87.75" hidden="1" customHeight="1">
      <c r="A26" s="31">
        <v>13010200</v>
      </c>
      <c r="B26" s="24" t="s">
        <v>82</v>
      </c>
      <c r="C26" s="17">
        <f t="shared" ref="C26" si="1">D26+E26</f>
        <v>0</v>
      </c>
      <c r="D26" s="17"/>
      <c r="E26" s="17"/>
      <c r="F26" s="17"/>
    </row>
    <row r="27" spans="1:6" ht="24" hidden="1" customHeight="1">
      <c r="A27" s="7">
        <v>13030000</v>
      </c>
      <c r="B27" s="23" t="s">
        <v>90</v>
      </c>
      <c r="C27" s="19">
        <f t="shared" si="0"/>
        <v>0</v>
      </c>
      <c r="D27" s="19">
        <f>D28</f>
        <v>0</v>
      </c>
      <c r="E27" s="19">
        <f>SUM(E28:E29)</f>
        <v>0</v>
      </c>
      <c r="F27" s="19">
        <f>SUM(F28:F29)</f>
        <v>0</v>
      </c>
    </row>
    <row r="28" spans="1:6" ht="44.45" hidden="1" customHeight="1">
      <c r="A28" s="31">
        <v>13030100</v>
      </c>
      <c r="B28" s="24" t="s">
        <v>91</v>
      </c>
      <c r="C28" s="17">
        <f t="shared" si="0"/>
        <v>0</v>
      </c>
      <c r="D28" s="17"/>
      <c r="E28" s="17"/>
      <c r="F28" s="17"/>
    </row>
    <row r="29" spans="1:6" hidden="1">
      <c r="A29" s="6" t="s">
        <v>98</v>
      </c>
      <c r="B29" s="9" t="s">
        <v>99</v>
      </c>
      <c r="C29" s="18">
        <f t="shared" si="0"/>
        <v>0</v>
      </c>
      <c r="D29" s="18">
        <f>D34+D31+D32</f>
        <v>0</v>
      </c>
      <c r="E29" s="18">
        <f>E34</f>
        <v>0</v>
      </c>
      <c r="F29" s="18">
        <f>F34</f>
        <v>0</v>
      </c>
    </row>
    <row r="30" spans="1:6" ht="39" hidden="1">
      <c r="A30" s="7">
        <v>14020000</v>
      </c>
      <c r="B30" s="8" t="s">
        <v>84</v>
      </c>
      <c r="C30" s="18">
        <f t="shared" si="0"/>
        <v>0</v>
      </c>
      <c r="D30" s="18">
        <f>D31</f>
        <v>0</v>
      </c>
      <c r="E30" s="18"/>
      <c r="F30" s="18"/>
    </row>
    <row r="31" spans="1:6" hidden="1">
      <c r="A31" s="31">
        <v>14021900</v>
      </c>
      <c r="B31" s="24" t="s">
        <v>85</v>
      </c>
      <c r="C31" s="17">
        <f t="shared" si="0"/>
        <v>0</v>
      </c>
      <c r="D31" s="17"/>
      <c r="E31" s="17"/>
      <c r="F31" s="17"/>
    </row>
    <row r="32" spans="1:6" ht="39" hidden="1">
      <c r="A32" s="7" t="s">
        <v>86</v>
      </c>
      <c r="B32" s="8" t="s">
        <v>87</v>
      </c>
      <c r="C32" s="18">
        <f t="shared" si="0"/>
        <v>0</v>
      </c>
      <c r="D32" s="18">
        <f>D33</f>
        <v>0</v>
      </c>
      <c r="E32" s="18"/>
      <c r="F32" s="18"/>
    </row>
    <row r="33" spans="1:6" hidden="1">
      <c r="A33" s="31">
        <v>14031900</v>
      </c>
      <c r="B33" s="24" t="s">
        <v>85</v>
      </c>
      <c r="C33" s="17">
        <f t="shared" si="0"/>
        <v>0</v>
      </c>
      <c r="D33" s="17"/>
      <c r="E33" s="17"/>
      <c r="F33" s="17"/>
    </row>
    <row r="34" spans="1:6" ht="54" hidden="1" customHeight="1">
      <c r="A34" s="6">
        <v>14040000</v>
      </c>
      <c r="B34" s="9" t="s">
        <v>154</v>
      </c>
      <c r="C34" s="18">
        <f>D34+E34</f>
        <v>0</v>
      </c>
      <c r="D34" s="18">
        <f>D35+D36</f>
        <v>0</v>
      </c>
      <c r="E34" s="18"/>
      <c r="F34" s="18"/>
    </row>
    <row r="35" spans="1:6" ht="127.15" hidden="1" customHeight="1">
      <c r="A35" s="31">
        <v>14040100</v>
      </c>
      <c r="B35" s="24" t="s">
        <v>155</v>
      </c>
      <c r="C35" s="17">
        <f t="shared" ref="C35" si="2">D35+E35</f>
        <v>0</v>
      </c>
      <c r="D35" s="17"/>
      <c r="E35" s="17"/>
      <c r="F35" s="17"/>
    </row>
    <row r="36" spans="1:6" ht="79.900000000000006" hidden="1" customHeight="1">
      <c r="A36" s="31">
        <v>14040200</v>
      </c>
      <c r="B36" s="24" t="s">
        <v>153</v>
      </c>
      <c r="C36" s="17">
        <f t="shared" ref="C36" si="3">D36+E36</f>
        <v>0</v>
      </c>
      <c r="D36" s="17"/>
      <c r="E36" s="17"/>
      <c r="F36" s="17"/>
    </row>
    <row r="37" spans="1:6" ht="41.45" hidden="1" customHeight="1">
      <c r="A37" s="6">
        <v>18000000</v>
      </c>
      <c r="B37" s="21" t="s">
        <v>92</v>
      </c>
      <c r="C37" s="18">
        <f t="shared" si="0"/>
        <v>0</v>
      </c>
      <c r="D37" s="18">
        <f>D38+D48+D50</f>
        <v>0</v>
      </c>
      <c r="E37" s="18">
        <f>E38+E48+E50</f>
        <v>0</v>
      </c>
      <c r="F37" s="18">
        <f>F38+F48+F50</f>
        <v>0</v>
      </c>
    </row>
    <row r="38" spans="1:6" ht="19.5" hidden="1">
      <c r="A38" s="7">
        <v>18010000</v>
      </c>
      <c r="B38" s="23" t="s">
        <v>15</v>
      </c>
      <c r="C38" s="19">
        <f t="shared" si="0"/>
        <v>0</v>
      </c>
      <c r="D38" s="19">
        <f>SUM(D39:D47)</f>
        <v>0</v>
      </c>
      <c r="E38" s="19">
        <f>SUM(E39:E47)</f>
        <v>0</v>
      </c>
      <c r="F38" s="19">
        <f>SUM(F39:F47)</f>
        <v>0</v>
      </c>
    </row>
    <row r="39" spans="1:6" ht="56.25" hidden="1">
      <c r="A39" s="31">
        <v>18010100</v>
      </c>
      <c r="B39" s="10" t="s">
        <v>16</v>
      </c>
      <c r="C39" s="17">
        <f t="shared" si="0"/>
        <v>0</v>
      </c>
      <c r="D39" s="17"/>
      <c r="E39" s="17"/>
      <c r="F39" s="17"/>
    </row>
    <row r="40" spans="1:6" ht="56.25" hidden="1">
      <c r="A40" s="31">
        <v>18010200</v>
      </c>
      <c r="B40" s="10" t="s">
        <v>17</v>
      </c>
      <c r="C40" s="17">
        <f t="shared" si="0"/>
        <v>0</v>
      </c>
      <c r="D40" s="17"/>
      <c r="E40" s="17"/>
      <c r="F40" s="17"/>
    </row>
    <row r="41" spans="1:6" ht="56.25" hidden="1">
      <c r="A41" s="31" t="s">
        <v>18</v>
      </c>
      <c r="B41" s="10" t="s">
        <v>19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20</v>
      </c>
      <c r="B42" s="10" t="s">
        <v>21</v>
      </c>
      <c r="C42" s="17">
        <f t="shared" si="0"/>
        <v>0</v>
      </c>
      <c r="D42" s="17"/>
      <c r="E42" s="17"/>
      <c r="F42" s="17"/>
    </row>
    <row r="43" spans="1:6" hidden="1">
      <c r="A43" s="31" t="s">
        <v>22</v>
      </c>
      <c r="B43" s="10" t="s">
        <v>23</v>
      </c>
      <c r="C43" s="17">
        <f t="shared" si="0"/>
        <v>0</v>
      </c>
      <c r="D43" s="17"/>
      <c r="E43" s="17"/>
      <c r="F43" s="17"/>
    </row>
    <row r="44" spans="1:6" hidden="1">
      <c r="A44" s="31" t="s">
        <v>24</v>
      </c>
      <c r="B44" s="10" t="s">
        <v>25</v>
      </c>
      <c r="C44" s="17">
        <f t="shared" si="0"/>
        <v>0</v>
      </c>
      <c r="D44" s="17"/>
      <c r="E44" s="17"/>
      <c r="F44" s="17"/>
    </row>
    <row r="45" spans="1:6" hidden="1">
      <c r="A45" s="31" t="s">
        <v>26</v>
      </c>
      <c r="B45" s="10" t="s">
        <v>27</v>
      </c>
      <c r="C45" s="17">
        <f t="shared" si="0"/>
        <v>0</v>
      </c>
      <c r="D45" s="17"/>
      <c r="E45" s="17"/>
      <c r="F45" s="17"/>
    </row>
    <row r="46" spans="1:6" ht="22.15" hidden="1" customHeight="1">
      <c r="A46" s="31" t="s">
        <v>28</v>
      </c>
      <c r="B46" s="10" t="s">
        <v>29</v>
      </c>
      <c r="C46" s="17">
        <f t="shared" si="0"/>
        <v>0</v>
      </c>
      <c r="D46" s="17"/>
      <c r="E46" s="17"/>
      <c r="F46" s="17"/>
    </row>
    <row r="47" spans="1:6" hidden="1">
      <c r="A47" s="31">
        <v>18011100</v>
      </c>
      <c r="B47" s="10" t="s">
        <v>30</v>
      </c>
      <c r="C47" s="17">
        <f t="shared" si="0"/>
        <v>0</v>
      </c>
      <c r="D47" s="17"/>
      <c r="E47" s="17"/>
      <c r="F47" s="17"/>
    </row>
    <row r="48" spans="1:6" ht="19.5" hidden="1">
      <c r="A48" s="7" t="s">
        <v>100</v>
      </c>
      <c r="B48" s="8" t="s">
        <v>101</v>
      </c>
      <c r="C48" s="19">
        <f t="shared" si="0"/>
        <v>0</v>
      </c>
      <c r="D48" s="19">
        <f>SUM(D49:D49)</f>
        <v>0</v>
      </c>
      <c r="E48" s="19">
        <f>SUM(E49:E49)</f>
        <v>0</v>
      </c>
      <c r="F48" s="19">
        <f>SUM(F49:F49)</f>
        <v>0</v>
      </c>
    </row>
    <row r="49" spans="1:6" hidden="1">
      <c r="A49" s="31" t="s">
        <v>31</v>
      </c>
      <c r="B49" s="24" t="s">
        <v>32</v>
      </c>
      <c r="C49" s="17">
        <f t="shared" si="0"/>
        <v>0</v>
      </c>
      <c r="D49" s="17"/>
      <c r="E49" s="17"/>
      <c r="F49" s="17"/>
    </row>
    <row r="50" spans="1:6" ht="19.5" hidden="1">
      <c r="A50" s="7" t="s">
        <v>102</v>
      </c>
      <c r="B50" s="8" t="s">
        <v>103</v>
      </c>
      <c r="C50" s="19">
        <f t="shared" si="0"/>
        <v>0</v>
      </c>
      <c r="D50" s="19">
        <f>SUM(D51:D53)</f>
        <v>0</v>
      </c>
      <c r="E50" s="19">
        <f>SUM(E51:E52)</f>
        <v>0</v>
      </c>
      <c r="F50" s="19">
        <f>SUM(F51:F52)</f>
        <v>0</v>
      </c>
    </row>
    <row r="51" spans="1:6" hidden="1">
      <c r="A51" s="31" t="s">
        <v>33</v>
      </c>
      <c r="B51" s="24" t="s">
        <v>34</v>
      </c>
      <c r="C51" s="17">
        <f t="shared" si="0"/>
        <v>0</v>
      </c>
      <c r="D51" s="17"/>
      <c r="E51" s="17"/>
      <c r="F51" s="17"/>
    </row>
    <row r="52" spans="1:6" hidden="1">
      <c r="A52" s="31" t="s">
        <v>35</v>
      </c>
      <c r="B52" s="24" t="s">
        <v>36</v>
      </c>
      <c r="C52" s="17">
        <f t="shared" si="0"/>
        <v>0</v>
      </c>
      <c r="D52" s="17"/>
      <c r="E52" s="17"/>
      <c r="F52" s="17"/>
    </row>
    <row r="53" spans="1:6" ht="67.900000000000006" hidden="1" customHeight="1">
      <c r="A53" s="31">
        <v>18050500</v>
      </c>
      <c r="B53" s="24" t="s">
        <v>83</v>
      </c>
      <c r="C53" s="17">
        <f t="shared" si="0"/>
        <v>0</v>
      </c>
      <c r="D53" s="17"/>
      <c r="E53" s="17"/>
      <c r="F53" s="17"/>
    </row>
    <row r="54" spans="1:6" ht="19.5" hidden="1">
      <c r="A54" s="7" t="s">
        <v>104</v>
      </c>
      <c r="B54" s="8" t="s">
        <v>105</v>
      </c>
      <c r="C54" s="19">
        <f t="shared" si="0"/>
        <v>0</v>
      </c>
      <c r="D54" s="19">
        <f>D55</f>
        <v>0</v>
      </c>
      <c r="E54" s="19">
        <f>E55</f>
        <v>0</v>
      </c>
      <c r="F54" s="19">
        <f>F55</f>
        <v>0</v>
      </c>
    </row>
    <row r="55" spans="1:6" ht="19.5" hidden="1">
      <c r="A55" s="7" t="s">
        <v>106</v>
      </c>
      <c r="B55" s="8" t="s">
        <v>107</v>
      </c>
      <c r="C55" s="19">
        <f t="shared" si="0"/>
        <v>0</v>
      </c>
      <c r="D55" s="19">
        <f>SUM(D56:D58)</f>
        <v>0</v>
      </c>
      <c r="E55" s="19">
        <f>SUM(E56:E58)</f>
        <v>0</v>
      </c>
      <c r="F55" s="19">
        <f>SUM(F56:F58)</f>
        <v>0</v>
      </c>
    </row>
    <row r="56" spans="1:6" ht="64.900000000000006" hidden="1" customHeight="1">
      <c r="A56" s="31" t="s">
        <v>37</v>
      </c>
      <c r="B56" s="24" t="s">
        <v>76</v>
      </c>
      <c r="C56" s="17">
        <f t="shared" si="0"/>
        <v>0</v>
      </c>
      <c r="D56" s="17"/>
      <c r="E56" s="17"/>
      <c r="F56" s="17"/>
    </row>
    <row r="57" spans="1:6" ht="36" hidden="1" customHeight="1">
      <c r="A57" s="31" t="s">
        <v>38</v>
      </c>
      <c r="B57" s="24" t="s">
        <v>39</v>
      </c>
      <c r="C57" s="17">
        <f t="shared" si="0"/>
        <v>0</v>
      </c>
      <c r="D57" s="17"/>
      <c r="E57" s="17"/>
      <c r="F57" s="17"/>
    </row>
    <row r="58" spans="1:6" ht="53.25" hidden="1" customHeight="1">
      <c r="A58" s="31" t="s">
        <v>40</v>
      </c>
      <c r="B58" s="24" t="s">
        <v>41</v>
      </c>
      <c r="C58" s="17">
        <f t="shared" si="0"/>
        <v>0</v>
      </c>
      <c r="D58" s="17"/>
      <c r="E58" s="17"/>
      <c r="F58" s="17"/>
    </row>
    <row r="59" spans="1:6" ht="28.5" hidden="1" customHeight="1">
      <c r="A59" s="6" t="s">
        <v>108</v>
      </c>
      <c r="B59" s="21" t="s">
        <v>109</v>
      </c>
      <c r="C59" s="18">
        <f t="shared" si="0"/>
        <v>0</v>
      </c>
      <c r="D59" s="18">
        <f>D60+D67+D78+D82</f>
        <v>0</v>
      </c>
      <c r="E59" s="18">
        <f>E60+E67+E78+E82</f>
        <v>0</v>
      </c>
      <c r="F59" s="18">
        <f>F60+F67+F78+F82</f>
        <v>0</v>
      </c>
    </row>
    <row r="60" spans="1:6" ht="37.5" hidden="1">
      <c r="A60" s="6" t="s">
        <v>110</v>
      </c>
      <c r="B60" s="9" t="s">
        <v>111</v>
      </c>
      <c r="C60" s="18">
        <f t="shared" si="0"/>
        <v>0</v>
      </c>
      <c r="D60" s="18">
        <f>D64+D63+D61</f>
        <v>0</v>
      </c>
      <c r="E60" s="18">
        <f>E64</f>
        <v>0</v>
      </c>
      <c r="F60" s="18">
        <f>F64</f>
        <v>0</v>
      </c>
    </row>
    <row r="61" spans="1:6" ht="116.25" hidden="1" customHeight="1">
      <c r="A61" s="25">
        <v>21010000</v>
      </c>
      <c r="B61" s="26" t="s">
        <v>72</v>
      </c>
      <c r="C61" s="18">
        <f t="shared" si="0"/>
        <v>0</v>
      </c>
      <c r="D61" s="18">
        <f>D62</f>
        <v>0</v>
      </c>
      <c r="E61" s="18"/>
      <c r="F61" s="18"/>
    </row>
    <row r="62" spans="1:6" ht="60" hidden="1" customHeight="1">
      <c r="A62" s="27">
        <v>21010300</v>
      </c>
      <c r="B62" s="28" t="s">
        <v>73</v>
      </c>
      <c r="C62" s="17">
        <f t="shared" si="0"/>
        <v>0</v>
      </c>
      <c r="D62" s="17"/>
      <c r="E62" s="17"/>
      <c r="F62" s="17"/>
    </row>
    <row r="63" spans="1:6" ht="45" hidden="1" customHeight="1">
      <c r="A63" s="7">
        <v>21050000</v>
      </c>
      <c r="B63" s="8" t="s">
        <v>42</v>
      </c>
      <c r="C63" s="19">
        <f t="shared" si="0"/>
        <v>0</v>
      </c>
      <c r="D63" s="19"/>
      <c r="E63" s="19"/>
      <c r="F63" s="19">
        <f>F64</f>
        <v>0</v>
      </c>
    </row>
    <row r="64" spans="1:6" ht="19.5" hidden="1">
      <c r="A64" s="7" t="s">
        <v>112</v>
      </c>
      <c r="B64" s="8" t="s">
        <v>58</v>
      </c>
      <c r="C64" s="19">
        <f t="shared" si="0"/>
        <v>0</v>
      </c>
      <c r="D64" s="19">
        <f>SUM(D65:D66)</f>
        <v>0</v>
      </c>
      <c r="E64" s="19">
        <f>SUM(E65:E65)</f>
        <v>0</v>
      </c>
      <c r="F64" s="19">
        <f>SUM(F65:F65)</f>
        <v>0</v>
      </c>
    </row>
    <row r="65" spans="1:6" hidden="1">
      <c r="A65" s="31" t="s">
        <v>43</v>
      </c>
      <c r="B65" s="24" t="s">
        <v>44</v>
      </c>
      <c r="C65" s="17">
        <f t="shared" si="0"/>
        <v>0</v>
      </c>
      <c r="D65" s="17"/>
      <c r="E65" s="17"/>
      <c r="F65" s="17"/>
    </row>
    <row r="66" spans="1:6" ht="56.25" hidden="1">
      <c r="A66" s="31" t="s">
        <v>45</v>
      </c>
      <c r="B66" s="24" t="s">
        <v>46</v>
      </c>
      <c r="C66" s="17">
        <f t="shared" si="0"/>
        <v>0</v>
      </c>
      <c r="D66" s="17"/>
      <c r="E66" s="17"/>
      <c r="F66" s="17"/>
    </row>
    <row r="67" spans="1:6" ht="49.5" hidden="1" customHeight="1">
      <c r="A67" s="6" t="s">
        <v>113</v>
      </c>
      <c r="B67" s="21" t="s">
        <v>47</v>
      </c>
      <c r="C67" s="18">
        <f t="shared" si="0"/>
        <v>0</v>
      </c>
      <c r="D67" s="18">
        <f>D68+D73+D75</f>
        <v>0</v>
      </c>
      <c r="E67" s="18">
        <f>E68+E73+E75</f>
        <v>0</v>
      </c>
      <c r="F67" s="18">
        <f>F68+F73+F75</f>
        <v>0</v>
      </c>
    </row>
    <row r="68" spans="1:6" ht="26.25" hidden="1" customHeight="1">
      <c r="A68" s="7" t="s">
        <v>114</v>
      </c>
      <c r="B68" s="8" t="s">
        <v>48</v>
      </c>
      <c r="C68" s="19">
        <f t="shared" si="0"/>
        <v>0</v>
      </c>
      <c r="D68" s="19">
        <f>SUM(D69:D72)</f>
        <v>0</v>
      </c>
      <c r="E68" s="19">
        <f>E70</f>
        <v>0</v>
      </c>
      <c r="F68" s="19">
        <f>F70</f>
        <v>0</v>
      </c>
    </row>
    <row r="69" spans="1:6" ht="56.25" hidden="1">
      <c r="A69" s="31">
        <v>22010300</v>
      </c>
      <c r="B69" s="24" t="s">
        <v>49</v>
      </c>
      <c r="C69" s="17">
        <f t="shared" si="0"/>
        <v>0</v>
      </c>
      <c r="D69" s="17"/>
      <c r="E69" s="19"/>
      <c r="F69" s="19"/>
    </row>
    <row r="70" spans="1:6" ht="25.5" hidden="1" customHeight="1">
      <c r="A70" s="31">
        <v>22012500</v>
      </c>
      <c r="B70" s="24" t="s">
        <v>50</v>
      </c>
      <c r="C70" s="17">
        <f t="shared" si="0"/>
        <v>0</v>
      </c>
      <c r="D70" s="17"/>
      <c r="E70" s="17"/>
      <c r="F70" s="17"/>
    </row>
    <row r="71" spans="1:6" ht="37.5" hidden="1">
      <c r="A71" s="31">
        <v>22012600</v>
      </c>
      <c r="B71" s="24" t="s">
        <v>51</v>
      </c>
      <c r="C71" s="17">
        <f t="shared" si="0"/>
        <v>0</v>
      </c>
      <c r="D71" s="17"/>
      <c r="E71" s="17"/>
      <c r="F71" s="17"/>
    </row>
    <row r="72" spans="1:6" ht="84" hidden="1" customHeight="1">
      <c r="A72" s="31">
        <v>22012900</v>
      </c>
      <c r="B72" s="24" t="s">
        <v>77</v>
      </c>
      <c r="C72" s="17">
        <f t="shared" si="0"/>
        <v>0</v>
      </c>
      <c r="D72" s="17"/>
      <c r="E72" s="17"/>
      <c r="F72" s="17"/>
    </row>
    <row r="73" spans="1:6" ht="43.5" hidden="1" customHeight="1">
      <c r="A73" s="7" t="s">
        <v>115</v>
      </c>
      <c r="B73" s="8" t="s">
        <v>116</v>
      </c>
      <c r="C73" s="19">
        <f t="shared" si="0"/>
        <v>0</v>
      </c>
      <c r="D73" s="19">
        <f>D74</f>
        <v>0</v>
      </c>
      <c r="E73" s="19">
        <f>E74</f>
        <v>0</v>
      </c>
      <c r="F73" s="19">
        <f>F74</f>
        <v>0</v>
      </c>
    </row>
    <row r="74" spans="1:6" ht="44.25" hidden="1" customHeight="1">
      <c r="A74" s="31" t="s">
        <v>52</v>
      </c>
      <c r="B74" s="24" t="s">
        <v>93</v>
      </c>
      <c r="C74" s="17">
        <f t="shared" si="0"/>
        <v>0</v>
      </c>
      <c r="D74" s="17"/>
      <c r="E74" s="17"/>
      <c r="F74" s="17"/>
    </row>
    <row r="75" spans="1:6" ht="30.75" hidden="1" customHeight="1">
      <c r="A75" s="6" t="s">
        <v>117</v>
      </c>
      <c r="B75" s="9" t="s">
        <v>118</v>
      </c>
      <c r="C75" s="18">
        <f t="shared" si="0"/>
        <v>0</v>
      </c>
      <c r="D75" s="18">
        <f>SUM(D76:D77)</f>
        <v>0</v>
      </c>
      <c r="E75" s="18">
        <f>SUM(E76:E77)</f>
        <v>0</v>
      </c>
      <c r="F75" s="18">
        <f>SUM(F76:F77)</f>
        <v>0</v>
      </c>
    </row>
    <row r="76" spans="1:6" ht="56.25" hidden="1">
      <c r="A76" s="31" t="s">
        <v>53</v>
      </c>
      <c r="B76" s="24" t="s">
        <v>54</v>
      </c>
      <c r="C76" s="17">
        <f t="shared" si="0"/>
        <v>0</v>
      </c>
      <c r="D76" s="17"/>
      <c r="E76" s="17"/>
      <c r="F76" s="17"/>
    </row>
    <row r="77" spans="1:6" ht="56.25" hidden="1">
      <c r="A77" s="31" t="s">
        <v>55</v>
      </c>
      <c r="B77" s="24" t="s">
        <v>56</v>
      </c>
      <c r="C77" s="17">
        <f t="shared" si="0"/>
        <v>0</v>
      </c>
      <c r="D77" s="17"/>
      <c r="E77" s="17"/>
      <c r="F77" s="17"/>
    </row>
    <row r="78" spans="1:6" hidden="1">
      <c r="A78" s="6" t="s">
        <v>119</v>
      </c>
      <c r="B78" s="9" t="s">
        <v>120</v>
      </c>
      <c r="C78" s="18">
        <f t="shared" si="0"/>
        <v>0</v>
      </c>
      <c r="D78" s="18">
        <f>D79</f>
        <v>0</v>
      </c>
      <c r="E78" s="18">
        <f>E79</f>
        <v>0</v>
      </c>
      <c r="F78" s="18">
        <f>F79</f>
        <v>0</v>
      </c>
    </row>
    <row r="79" spans="1:6" ht="19.5" hidden="1">
      <c r="A79" s="7" t="s">
        <v>121</v>
      </c>
      <c r="B79" s="8" t="s">
        <v>58</v>
      </c>
      <c r="C79" s="19">
        <f t="shared" si="0"/>
        <v>0</v>
      </c>
      <c r="D79" s="19">
        <f>SUM(D80:D81)</f>
        <v>0</v>
      </c>
      <c r="E79" s="19">
        <f>SUM(E80:E81)</f>
        <v>0</v>
      </c>
      <c r="F79" s="19">
        <f>SUM(F80:F81)</f>
        <v>0</v>
      </c>
    </row>
    <row r="80" spans="1:6" hidden="1">
      <c r="A80" s="31" t="s">
        <v>57</v>
      </c>
      <c r="B80" s="24" t="s">
        <v>58</v>
      </c>
      <c r="C80" s="17">
        <f t="shared" si="0"/>
        <v>0</v>
      </c>
      <c r="D80" s="17"/>
      <c r="E80" s="17"/>
      <c r="F80" s="17"/>
    </row>
    <row r="81" spans="1:6" ht="56.25" hidden="1">
      <c r="A81" s="31">
        <v>24062100</v>
      </c>
      <c r="B81" s="24" t="s">
        <v>59</v>
      </c>
      <c r="C81" s="17">
        <f t="shared" ref="C81:C107" si="4">D81+E81</f>
        <v>0</v>
      </c>
      <c r="D81" s="17"/>
      <c r="E81" s="17"/>
      <c r="F81" s="17"/>
    </row>
    <row r="82" spans="1:6" hidden="1">
      <c r="A82" s="6" t="s">
        <v>122</v>
      </c>
      <c r="B82" s="9" t="s">
        <v>123</v>
      </c>
      <c r="C82" s="18">
        <f t="shared" si="4"/>
        <v>0</v>
      </c>
      <c r="D82" s="18">
        <f>D83+D86</f>
        <v>0</v>
      </c>
      <c r="E82" s="18">
        <f>E83+E86</f>
        <v>0</v>
      </c>
      <c r="F82" s="18">
        <f>F83+F86</f>
        <v>0</v>
      </c>
    </row>
    <row r="83" spans="1:6" ht="39" hidden="1">
      <c r="A83" s="7" t="s">
        <v>124</v>
      </c>
      <c r="B83" s="8" t="s">
        <v>125</v>
      </c>
      <c r="C83" s="19">
        <f t="shared" si="4"/>
        <v>0</v>
      </c>
      <c r="D83" s="19">
        <f>SUM(D84:D85)</f>
        <v>0</v>
      </c>
      <c r="E83" s="19">
        <f>SUM(E84:E85)</f>
        <v>0</v>
      </c>
      <c r="F83" s="19">
        <f>SUM(F84:F85)</f>
        <v>0</v>
      </c>
    </row>
    <row r="84" spans="1:6" ht="25.15" hidden="1" customHeight="1">
      <c r="A84" s="31" t="s">
        <v>60</v>
      </c>
      <c r="B84" s="24" t="s">
        <v>61</v>
      </c>
      <c r="C84" s="17">
        <f t="shared" si="4"/>
        <v>0</v>
      </c>
      <c r="D84" s="17"/>
      <c r="E84" s="17"/>
      <c r="F84" s="17"/>
    </row>
    <row r="85" spans="1:6" ht="60" hidden="1" customHeight="1">
      <c r="A85" s="31" t="s">
        <v>62</v>
      </c>
      <c r="B85" s="24" t="s">
        <v>88</v>
      </c>
      <c r="C85" s="17">
        <f t="shared" si="4"/>
        <v>0</v>
      </c>
      <c r="D85" s="17"/>
      <c r="E85" s="17"/>
      <c r="F85" s="17"/>
    </row>
    <row r="86" spans="1:6" ht="39" hidden="1">
      <c r="A86" s="7" t="s">
        <v>126</v>
      </c>
      <c r="B86" s="8" t="s">
        <v>127</v>
      </c>
      <c r="C86" s="19">
        <f t="shared" si="4"/>
        <v>0</v>
      </c>
      <c r="D86" s="19">
        <f>SUM(D87:D87)</f>
        <v>0</v>
      </c>
      <c r="E86" s="19">
        <f>SUM(E87:E87)</f>
        <v>0</v>
      </c>
      <c r="F86" s="19">
        <f>SUM(F87:F87)</f>
        <v>0</v>
      </c>
    </row>
    <row r="87" spans="1:6" ht="140.25" hidden="1" customHeight="1">
      <c r="A87" s="31">
        <v>25020200</v>
      </c>
      <c r="B87" s="24" t="s">
        <v>89</v>
      </c>
      <c r="C87" s="17">
        <f t="shared" si="4"/>
        <v>0</v>
      </c>
      <c r="D87" s="17"/>
      <c r="E87" s="17"/>
      <c r="F87" s="17"/>
    </row>
    <row r="88" spans="1:6" ht="21.6" hidden="1" customHeight="1">
      <c r="A88" s="6" t="s">
        <v>128</v>
      </c>
      <c r="B88" s="9" t="s">
        <v>129</v>
      </c>
      <c r="C88" s="18">
        <f t="shared" si="4"/>
        <v>0</v>
      </c>
      <c r="D88" s="18">
        <f>D89+D91</f>
        <v>0</v>
      </c>
      <c r="E88" s="18">
        <f>E89+E91</f>
        <v>0</v>
      </c>
      <c r="F88" s="18">
        <f>F89+F91</f>
        <v>0</v>
      </c>
    </row>
    <row r="89" spans="1:6" hidden="1">
      <c r="A89" s="6" t="s">
        <v>130</v>
      </c>
      <c r="B89" s="9" t="s">
        <v>131</v>
      </c>
      <c r="C89" s="18">
        <f t="shared" si="4"/>
        <v>0</v>
      </c>
      <c r="D89" s="18">
        <f>D90</f>
        <v>0</v>
      </c>
      <c r="E89" s="18">
        <f>E90</f>
        <v>0</v>
      </c>
      <c r="F89" s="18">
        <f>F90</f>
        <v>0</v>
      </c>
    </row>
    <row r="90" spans="1:6" ht="58.5" hidden="1">
      <c r="A90" s="7" t="s">
        <v>132</v>
      </c>
      <c r="B90" s="8" t="s">
        <v>133</v>
      </c>
      <c r="C90" s="17">
        <f t="shared" si="4"/>
        <v>0</v>
      </c>
      <c r="D90" s="17"/>
      <c r="E90" s="17"/>
      <c r="F90" s="17"/>
    </row>
    <row r="91" spans="1:6" ht="22.15" hidden="1" customHeight="1">
      <c r="A91" s="6" t="s">
        <v>134</v>
      </c>
      <c r="B91" s="8" t="s">
        <v>135</v>
      </c>
      <c r="C91" s="18">
        <f t="shared" si="4"/>
        <v>0</v>
      </c>
      <c r="D91" s="18">
        <f>D92</f>
        <v>0</v>
      </c>
      <c r="E91" s="18">
        <f>E92</f>
        <v>0</v>
      </c>
      <c r="F91" s="18">
        <f>F92</f>
        <v>0</v>
      </c>
    </row>
    <row r="92" spans="1:6" ht="22.15" hidden="1" customHeight="1">
      <c r="A92" s="7" t="s">
        <v>136</v>
      </c>
      <c r="B92" s="8" t="s">
        <v>137</v>
      </c>
      <c r="C92" s="19">
        <f t="shared" si="4"/>
        <v>0</v>
      </c>
      <c r="D92" s="19">
        <f>SUM(D93:D93)</f>
        <v>0</v>
      </c>
      <c r="E92" s="19">
        <f>SUM(E93:E94)</f>
        <v>0</v>
      </c>
      <c r="F92" s="19">
        <f>SUM(F93:F94)</f>
        <v>0</v>
      </c>
    </row>
    <row r="93" spans="1:6" ht="89.45" hidden="1" customHeight="1">
      <c r="A93" s="31">
        <v>33010100</v>
      </c>
      <c r="B93" s="24" t="s">
        <v>63</v>
      </c>
      <c r="C93" s="17">
        <f t="shared" si="4"/>
        <v>0</v>
      </c>
      <c r="D93" s="17"/>
      <c r="E93" s="17">
        <f>F93</f>
        <v>0</v>
      </c>
      <c r="F93" s="17"/>
    </row>
    <row r="94" spans="1:6" ht="81.599999999999994" hidden="1" customHeight="1">
      <c r="A94" s="31">
        <v>33010400</v>
      </c>
      <c r="B94" s="24" t="s">
        <v>152</v>
      </c>
      <c r="C94" s="17">
        <f t="shared" si="4"/>
        <v>0</v>
      </c>
      <c r="D94" s="17"/>
      <c r="E94" s="17">
        <f>F94</f>
        <v>0</v>
      </c>
      <c r="F94" s="17"/>
    </row>
    <row r="95" spans="1:6" ht="47.45" hidden="1" customHeight="1">
      <c r="A95" s="6" t="s">
        <v>79</v>
      </c>
      <c r="B95" s="9" t="s">
        <v>75</v>
      </c>
      <c r="C95" s="18">
        <f t="shared" si="4"/>
        <v>0</v>
      </c>
      <c r="D95" s="18">
        <f>D14+D59+D88</f>
        <v>0</v>
      </c>
      <c r="E95" s="18">
        <f>E14+E59+E88</f>
        <v>0</v>
      </c>
      <c r="F95" s="18">
        <f>F14+F59+F88</f>
        <v>0</v>
      </c>
    </row>
    <row r="96" spans="1:6" ht="30.75" customHeight="1">
      <c r="A96" s="6" t="s">
        <v>138</v>
      </c>
      <c r="B96" s="9" t="s">
        <v>139</v>
      </c>
      <c r="C96" s="18">
        <f t="shared" si="4"/>
        <v>216486.33000000002</v>
      </c>
      <c r="D96" s="18">
        <f>D97</f>
        <v>216486.33000000002</v>
      </c>
      <c r="E96" s="18"/>
      <c r="F96" s="18"/>
    </row>
    <row r="97" spans="1:8" ht="33.6" customHeight="1">
      <c r="A97" s="6" t="s">
        <v>140</v>
      </c>
      <c r="B97" s="9" t="s">
        <v>141</v>
      </c>
      <c r="C97" s="18">
        <f t="shared" si="4"/>
        <v>216486.33000000002</v>
      </c>
      <c r="D97" s="18">
        <f>D98+D100+D104+D102</f>
        <v>216486.33000000002</v>
      </c>
      <c r="E97" s="18"/>
      <c r="F97" s="18"/>
    </row>
    <row r="98" spans="1:8" ht="19.5" hidden="1">
      <c r="A98" s="7" t="s">
        <v>142</v>
      </c>
      <c r="B98" s="8" t="s">
        <v>64</v>
      </c>
      <c r="C98" s="19">
        <f t="shared" si="4"/>
        <v>0</v>
      </c>
      <c r="D98" s="19">
        <f>D99</f>
        <v>0</v>
      </c>
      <c r="E98" s="19"/>
      <c r="F98" s="19"/>
    </row>
    <row r="99" spans="1:8" ht="24" hidden="1" customHeight="1">
      <c r="A99" s="31">
        <v>41020100</v>
      </c>
      <c r="B99" s="10" t="s">
        <v>65</v>
      </c>
      <c r="C99" s="17">
        <f t="shared" si="4"/>
        <v>0</v>
      </c>
      <c r="D99" s="17"/>
      <c r="E99" s="17"/>
      <c r="F99" s="17"/>
    </row>
    <row r="100" spans="1:8" ht="41.25" hidden="1" customHeight="1">
      <c r="A100" s="7" t="s">
        <v>143</v>
      </c>
      <c r="B100" s="8" t="s">
        <v>66</v>
      </c>
      <c r="C100" s="19">
        <f t="shared" si="4"/>
        <v>0</v>
      </c>
      <c r="D100" s="19">
        <f>SUM(D101:D101)</f>
        <v>0</v>
      </c>
      <c r="E100" s="20"/>
      <c r="F100" s="20"/>
    </row>
    <row r="101" spans="1:8" ht="38.25" hidden="1" customHeight="1">
      <c r="A101" s="31">
        <v>41033900</v>
      </c>
      <c r="B101" s="10" t="s">
        <v>67</v>
      </c>
      <c r="C101" s="17">
        <f t="shared" si="4"/>
        <v>0</v>
      </c>
      <c r="D101" s="17"/>
      <c r="E101" s="17"/>
      <c r="F101" s="17"/>
    </row>
    <row r="102" spans="1:8" ht="52.9" customHeight="1">
      <c r="A102" s="7">
        <v>41040000</v>
      </c>
      <c r="B102" s="8" t="s">
        <v>156</v>
      </c>
      <c r="C102" s="19">
        <f t="shared" ref="C102:C103" si="5">D102+E102</f>
        <v>16486.330000000002</v>
      </c>
      <c r="D102" s="19">
        <v>16486.330000000002</v>
      </c>
      <c r="E102" s="19"/>
      <c r="F102" s="19"/>
    </row>
    <row r="103" spans="1:8" ht="24" customHeight="1">
      <c r="A103" s="31">
        <v>41040400</v>
      </c>
      <c r="B103" s="10" t="s">
        <v>157</v>
      </c>
      <c r="C103" s="17">
        <f t="shared" si="5"/>
        <v>16486.330000000002</v>
      </c>
      <c r="D103" s="17">
        <v>16486.330000000002</v>
      </c>
      <c r="E103" s="17"/>
      <c r="F103" s="17"/>
    </row>
    <row r="104" spans="1:8" ht="49.5" customHeight="1">
      <c r="A104" s="7" t="s">
        <v>144</v>
      </c>
      <c r="B104" s="8" t="s">
        <v>145</v>
      </c>
      <c r="C104" s="19">
        <f t="shared" si="4"/>
        <v>200000</v>
      </c>
      <c r="D104" s="19">
        <f>SUM(D105:D107)</f>
        <v>200000</v>
      </c>
      <c r="E104" s="19"/>
      <c r="F104" s="19"/>
    </row>
    <row r="105" spans="1:8" ht="55.15" hidden="1" customHeight="1">
      <c r="A105" s="31">
        <v>41051000</v>
      </c>
      <c r="B105" s="10" t="s">
        <v>146</v>
      </c>
      <c r="C105" s="17">
        <f t="shared" si="4"/>
        <v>0</v>
      </c>
      <c r="D105" s="17"/>
      <c r="E105" s="17"/>
      <c r="F105" s="17"/>
    </row>
    <row r="106" spans="1:8" ht="66.599999999999994" hidden="1" customHeight="1">
      <c r="A106" s="31">
        <v>41051200</v>
      </c>
      <c r="B106" s="10" t="s">
        <v>147</v>
      </c>
      <c r="C106" s="17">
        <f t="shared" si="4"/>
        <v>0</v>
      </c>
      <c r="D106" s="17"/>
      <c r="E106" s="17"/>
      <c r="F106" s="17"/>
    </row>
    <row r="107" spans="1:8" ht="47.45" customHeight="1">
      <c r="A107" s="31">
        <v>41053900</v>
      </c>
      <c r="B107" s="10" t="s">
        <v>148</v>
      </c>
      <c r="C107" s="17">
        <f t="shared" si="4"/>
        <v>200000</v>
      </c>
      <c r="D107" s="17">
        <v>200000</v>
      </c>
      <c r="E107" s="17"/>
      <c r="F107" s="17"/>
    </row>
    <row r="108" spans="1:8" ht="35.25" customHeight="1">
      <c r="A108" s="6" t="s">
        <v>74</v>
      </c>
      <c r="B108" s="9" t="s">
        <v>8</v>
      </c>
      <c r="C108" s="18">
        <f>D108+E108</f>
        <v>216486.33000000002</v>
      </c>
      <c r="D108" s="18">
        <f>D14+D59+D88+D96</f>
        <v>216486.33000000002</v>
      </c>
      <c r="E108" s="18"/>
      <c r="F108" s="18"/>
    </row>
    <row r="109" spans="1:8">
      <c r="A109" s="11"/>
      <c r="B109" s="12"/>
      <c r="C109" s="13"/>
      <c r="D109" s="12"/>
      <c r="E109" s="12"/>
      <c r="F109" s="12"/>
    </row>
    <row r="110" spans="1:8">
      <c r="A110" s="11"/>
      <c r="B110" s="12"/>
      <c r="C110" s="13"/>
      <c r="D110" s="12"/>
      <c r="E110" s="12"/>
      <c r="F110" s="14"/>
    </row>
    <row r="111" spans="1:8" ht="18.75" customHeight="1">
      <c r="A111" s="36" t="s">
        <v>158</v>
      </c>
      <c r="B111" s="36"/>
      <c r="C111" s="36"/>
      <c r="D111" s="36"/>
      <c r="E111" s="34" t="s">
        <v>159</v>
      </c>
      <c r="F111" s="34"/>
      <c r="G111" s="15"/>
      <c r="H111" s="16"/>
    </row>
    <row r="113" spans="1:6">
      <c r="A113" s="33"/>
      <c r="B113" s="33"/>
      <c r="C113" s="33"/>
      <c r="D113" s="33"/>
      <c r="E113" s="34"/>
      <c r="F113" s="34"/>
    </row>
  </sheetData>
  <mergeCells count="15">
    <mergeCell ref="H1:J1"/>
    <mergeCell ref="A5:F5"/>
    <mergeCell ref="A4:F4"/>
    <mergeCell ref="A10:F10"/>
    <mergeCell ref="E1:G1"/>
    <mergeCell ref="A6:F6"/>
    <mergeCell ref="A113:D113"/>
    <mergeCell ref="E113:F113"/>
    <mergeCell ref="E111:F111"/>
    <mergeCell ref="A11:A12"/>
    <mergeCell ref="B11:B12"/>
    <mergeCell ref="C11:C12"/>
    <mergeCell ref="D11:D12"/>
    <mergeCell ref="E11:F11"/>
    <mergeCell ref="A111:D111"/>
  </mergeCells>
  <phoneticPr fontId="0" type="noConversion"/>
  <printOptions horizontalCentered="1"/>
  <pageMargins left="0.71" right="0.39370078740157483" top="0.78740157480314965" bottom="0.78740157480314965" header="0.31496062992125984" footer="0.23622047244094491"/>
  <pageSetup paperSize="9" scale="53" orientation="portrait" verticalDpi="180" copies="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2022-11-02T10:26:55Z</dcterms:modified>
</cp:coreProperties>
</file>